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0" yWindow="0" windowWidth="15345" windowHeight="4545" tabRatio="599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5" i="17"/>
  <c r="K4" i="17"/>
  <c r="K3" i="17"/>
  <c r="K2" i="17"/>
</calcChain>
</file>

<file path=xl/sharedStrings.xml><?xml version="1.0" encoding="utf-8"?>
<sst xmlns="http://schemas.openxmlformats.org/spreadsheetml/2006/main" count="56" uniqueCount="50">
  <si>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</si>
  <si>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</si>
  <si>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</si>
  <si>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</si>
  <si>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</si>
  <si>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</si>
  <si>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</si>
  <si>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</si>
  <si>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</si>
  <si>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</si>
  <si>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</si>
  <si>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</si>
  <si>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</si>
  <si>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</si>
  <si>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</si>
  <si>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</si>
  <si>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</si>
  <si>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</si>
  <si>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</si>
  <si>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</si>
  <si>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</si>
  <si>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</si>
  <si>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</si>
  <si>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Gonzales</t>
  </si>
  <si>
    <t>Guadalupe</t>
  </si>
  <si>
    <t>138/69</t>
  </si>
  <si>
    <t>Steel/Pipe Bus</t>
  </si>
  <si>
    <t>GV01-16</t>
  </si>
  <si>
    <t>Meadow Lake Substation</t>
  </si>
  <si>
    <t>New Substation, w 30MVA PWT, distribution bays 4 circuits</t>
  </si>
  <si>
    <t>-</t>
  </si>
  <si>
    <t>GV01-18</t>
  </si>
  <si>
    <t>Marion to Cibolo 138 Transmission Line Circuit Addition</t>
  </si>
  <si>
    <t>1192 ACSR</t>
  </si>
  <si>
    <t>Steel</t>
  </si>
  <si>
    <t>Nixon-LCRA Sub  Relocation of Hallettsville Auto to Nixon</t>
  </si>
  <si>
    <t>Move 138/69 Auto from Halletsville to Nixon-LCRA</t>
  </si>
  <si>
    <t>GV02-18</t>
  </si>
  <si>
    <t>GV03-18</t>
  </si>
  <si>
    <t>Schertz 138 Terminal Addition</t>
  </si>
  <si>
    <t>4.9 Mill</t>
  </si>
  <si>
    <t>125k</t>
  </si>
  <si>
    <t>325k</t>
  </si>
  <si>
    <t>4.9 Mil</t>
  </si>
  <si>
    <t>Add breaker and relaying to terminal looking at Cibolo, replace switches</t>
  </si>
  <si>
    <t>Add 4.8 mile 138kV transmission line circuit to existing transmission line, Terminal at Marion breakers/bus, 2 Terminals at Cibolo breakers/bus, replace underrated switches</t>
  </si>
  <si>
    <t>Complete; Autotransformer energized Sept 19, 2018</t>
  </si>
  <si>
    <t>Construction Complete. Energized 5/24/2019</t>
  </si>
  <si>
    <t>Construction Complete. Line and Terminals energized 5/24/2019</t>
  </si>
  <si>
    <t>Site Civil engineering in progress; Substation design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</si>
</sst>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9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" fontId="1" fillId="0" borderId="5" xfId="0" quotePrefix="1" applyNumberFormat="1" applyFont="1" applyBorder="1" applyAlignment="1" applyProtection="1">
      <alignment horizontal="center" vertical="center"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quotePrefix="1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1"/>
  <sheetViews>
    <sheetView showGridLines="0" tabSelected="1" zoomScale="60" zoomScaleNormal="60" zoomScaleSheetLayoutView="65" zoomScalePageLayoutView="50" workbookViewId="0">
      <selection activeCell="D7" sqref="D7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27</v>
      </c>
      <c r="B2" s="9" t="s">
        <v>28</v>
      </c>
      <c r="C2" s="9" t="s">
        <v>24</v>
      </c>
      <c r="D2" s="9" t="s">
        <v>29</v>
      </c>
      <c r="E2" s="10"/>
      <c r="F2" s="10"/>
      <c r="G2" s="10"/>
      <c r="H2" s="11" t="s">
        <v>40</v>
      </c>
      <c r="I2" s="11"/>
      <c r="J2" s="11" t="s">
        <v>30</v>
      </c>
      <c r="K2" s="12" t="str">
        <f t="shared" ref="K2:K3" si="0">IF(AND(I2&gt;0,J2&gt;0),(J2/I2)-1," ")</f>
        <v xml:space="preserve"> </v>
      </c>
      <c r="L2" s="37">
        <v>0.15</v>
      </c>
      <c r="M2" s="14">
        <v>0</v>
      </c>
      <c r="N2" s="15">
        <v>138</v>
      </c>
      <c r="O2" s="16">
        <v>0</v>
      </c>
      <c r="P2" s="17">
        <v>0</v>
      </c>
      <c r="Q2" s="17" t="s">
        <v>26</v>
      </c>
      <c r="R2" s="18">
        <v>0</v>
      </c>
      <c r="S2" s="16">
        <v>0</v>
      </c>
      <c r="T2" s="18">
        <v>0</v>
      </c>
      <c r="U2" s="16">
        <v>0</v>
      </c>
      <c r="V2" s="9"/>
      <c r="W2" s="38" t="s">
        <v>49</v>
      </c>
    </row>
    <row r="3" spans="1:23" ht="82.9" customHeight="1" x14ac:dyDescent="0.25">
      <c r="A3" s="8" t="s">
        <v>31</v>
      </c>
      <c r="B3" s="17" t="s">
        <v>32</v>
      </c>
      <c r="C3" s="9" t="s">
        <v>24</v>
      </c>
      <c r="D3" s="9" t="s">
        <v>45</v>
      </c>
      <c r="E3" s="10"/>
      <c r="F3" s="10"/>
      <c r="G3" s="10"/>
      <c r="H3" s="11" t="s">
        <v>43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>
        <v>138</v>
      </c>
      <c r="O3" s="16">
        <v>4.8</v>
      </c>
      <c r="P3" s="17" t="s">
        <v>33</v>
      </c>
      <c r="Q3" s="17" t="s">
        <v>34</v>
      </c>
      <c r="R3" s="18">
        <v>80</v>
      </c>
      <c r="S3" s="16">
        <v>4.7</v>
      </c>
      <c r="T3" s="18">
        <v>0</v>
      </c>
      <c r="U3" s="16">
        <v>0</v>
      </c>
      <c r="V3" s="9"/>
      <c r="W3" s="19" t="s">
        <v>48</v>
      </c>
    </row>
    <row r="4" spans="1:23" ht="69.75" customHeight="1" x14ac:dyDescent="0.25">
      <c r="A4" s="8" t="s">
        <v>37</v>
      </c>
      <c r="B4" s="17" t="s">
        <v>39</v>
      </c>
      <c r="C4" s="9" t="s">
        <v>24</v>
      </c>
      <c r="D4" s="9" t="s">
        <v>44</v>
      </c>
      <c r="E4" s="10"/>
      <c r="F4" s="10"/>
      <c r="G4" s="10"/>
      <c r="H4" s="11" t="s">
        <v>42</v>
      </c>
      <c r="I4" s="11"/>
      <c r="J4" s="11"/>
      <c r="K4" s="12" t="str">
        <f t="shared" ref="K4:K49" si="1">IF(AND(I4&gt;0,J4&gt;0),(J4/I4)-1," ")</f>
        <v xml:space="preserve"> </v>
      </c>
      <c r="L4" s="13">
        <v>1</v>
      </c>
      <c r="M4" s="14">
        <v>138</v>
      </c>
      <c r="N4" s="15">
        <v>138</v>
      </c>
      <c r="O4" s="16">
        <v>0</v>
      </c>
      <c r="P4" s="17">
        <v>0</v>
      </c>
      <c r="Q4" s="17" t="s">
        <v>34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47</v>
      </c>
    </row>
    <row r="5" spans="1:23" ht="69.75" customHeight="1" x14ac:dyDescent="0.25">
      <c r="A5" s="8" t="s">
        <v>38</v>
      </c>
      <c r="B5" s="9" t="s">
        <v>35</v>
      </c>
      <c r="C5" s="9" t="s">
        <v>23</v>
      </c>
      <c r="D5" s="9" t="s">
        <v>36</v>
      </c>
      <c r="E5" s="10"/>
      <c r="F5" s="10"/>
      <c r="G5" s="10"/>
      <c r="H5" s="11" t="s">
        <v>41</v>
      </c>
      <c r="I5" s="11"/>
      <c r="J5" s="11" t="s">
        <v>30</v>
      </c>
      <c r="K5" s="12" t="str">
        <f t="shared" si="1"/>
        <v xml:space="preserve"> </v>
      </c>
      <c r="L5" s="13">
        <v>1</v>
      </c>
      <c r="M5" s="36" t="s">
        <v>25</v>
      </c>
      <c r="N5" s="34" t="s">
        <v>25</v>
      </c>
      <c r="O5" s="16"/>
      <c r="P5" s="17">
        <v>0</v>
      </c>
      <c r="Q5" s="17" t="s">
        <v>26</v>
      </c>
      <c r="R5" s="18">
        <v>0</v>
      </c>
      <c r="S5" s="16">
        <v>0</v>
      </c>
      <c r="T5" s="18">
        <v>0</v>
      </c>
      <c r="U5" s="16">
        <v>0</v>
      </c>
      <c r="V5" s="9"/>
      <c r="W5" s="19" t="s">
        <v>46</v>
      </c>
    </row>
    <row r="6" spans="1:23" ht="69.75" customHeight="1" x14ac:dyDescent="0.25">
      <c r="A6" s="8"/>
      <c r="B6" s="9"/>
      <c r="C6" s="9"/>
      <c r="D6" s="9"/>
      <c r="E6" s="10"/>
      <c r="F6" s="10"/>
      <c r="G6" s="10"/>
      <c r="H6" s="11"/>
      <c r="I6" s="11"/>
      <c r="J6" s="11"/>
      <c r="K6" s="12" t="str">
        <f t="shared" si="1"/>
        <v xml:space="preserve"> </v>
      </c>
      <c r="L6" s="35"/>
      <c r="M6" s="14"/>
      <c r="N6" s="15"/>
      <c r="O6" s="16"/>
      <c r="P6" s="17"/>
      <c r="Q6" s="17"/>
      <c r="R6" s="18"/>
      <c r="S6" s="16"/>
      <c r="T6" s="18"/>
      <c r="U6" s="16"/>
      <c r="V6" s="9"/>
      <c r="W6" s="19"/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1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1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1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1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1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1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1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1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1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1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1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1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1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1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1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1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1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1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1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1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1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1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1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1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1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1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1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1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1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1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1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1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1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1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1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1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1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1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1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2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2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2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2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2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2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2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2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2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2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2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2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2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2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2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2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2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2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2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2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2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2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2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2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2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2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2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2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2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2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2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0" orientation="landscape" cellComments="asDisplayed" r:id="rId1"/>
  <headerFooter alignWithMargins="0">
    <oddHeader>&amp;C&amp;"Arial,Bold"&amp;16&amp;K000000GUADALUPE VALLEY ELECTRIC COOP., INC.
TRANSMISSION CONSTRUCTION PROGRESS REPORT
for
December, 2019&amp;R&amp;"Arial,Bold"&amp;24&amp;K000000Public Utility Commission of Texas&amp;"Arial,Regular"&amp;10
&amp;"Arial,Bold"&amp;24Project No.&amp;20  &amp;28 &amp;U49066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2019-12-16T14:57:05Z</dcterms:modified>
  <cp:category/>
  <cp:contentStatus/>
</cp:coreProperties>
</file>